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0" i="1" l="1"/>
  <c r="I20" i="1"/>
  <c r="J20" i="1"/>
  <c r="K20" i="1"/>
  <c r="L20" i="1"/>
  <c r="M20" i="1"/>
  <c r="N20" i="1"/>
  <c r="O20" i="1"/>
  <c r="P20" i="1"/>
  <c r="Q20" i="1"/>
  <c r="R20" i="1"/>
  <c r="S20" i="1"/>
  <c r="T20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S16" i="1"/>
  <c r="R16" i="1"/>
  <c r="P16" i="1"/>
  <c r="O16" i="1"/>
  <c r="M16" i="1"/>
  <c r="L16" i="1"/>
  <c r="J16" i="1"/>
  <c r="I16" i="1"/>
  <c r="H16" i="1"/>
  <c r="T16" i="1" s="1"/>
  <c r="S14" i="1"/>
  <c r="R14" i="1"/>
  <c r="P14" i="1"/>
  <c r="O14" i="1"/>
  <c r="M14" i="1"/>
  <c r="L14" i="1"/>
  <c r="J14" i="1"/>
  <c r="I14" i="1"/>
  <c r="H14" i="1"/>
  <c r="T14" i="1" s="1"/>
  <c r="K16" i="1" l="1"/>
  <c r="Q16" i="1"/>
  <c r="N16" i="1"/>
  <c r="K14" i="1"/>
  <c r="Q14" i="1"/>
  <c r="N14" i="1"/>
  <c r="H21" i="1"/>
  <c r="G21" i="1"/>
  <c r="F21" i="1"/>
  <c r="H15" i="1"/>
  <c r="G15" i="1"/>
  <c r="F15" i="1"/>
  <c r="C14" i="1"/>
  <c r="J21" i="1" l="1"/>
  <c r="K21" i="1"/>
  <c r="L21" i="1"/>
  <c r="M21" i="1"/>
  <c r="N21" i="1"/>
  <c r="O21" i="1"/>
  <c r="P21" i="1"/>
  <c r="Q21" i="1"/>
  <c r="R21" i="1"/>
  <c r="S21" i="1"/>
  <c r="T21" i="1"/>
  <c r="I21" i="1"/>
  <c r="E19" i="1"/>
  <c r="D19" i="1"/>
  <c r="C19" i="1"/>
  <c r="E17" i="1" l="1"/>
  <c r="D17" i="1"/>
  <c r="C17" i="1"/>
  <c r="E14" i="1"/>
  <c r="E16" i="1"/>
  <c r="D14" i="1" l="1"/>
  <c r="D16" i="1" l="1"/>
  <c r="C16" i="1"/>
  <c r="E20" i="1" l="1"/>
  <c r="D20" i="1"/>
  <c r="C20" i="1"/>
</calcChain>
</file>

<file path=xl/sharedStrings.xml><?xml version="1.0" encoding="utf-8"?>
<sst xmlns="http://schemas.openxmlformats.org/spreadsheetml/2006/main" count="82" uniqueCount="63">
  <si>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</si>
  <si>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</si>
  <si>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</si>
  <si>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</si>
  <si>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</si>
  <si>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</si>
  <si>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</si>
  <si>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</si>
  <si>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</si>
  <si>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</si>
  <si>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</si>
  <si>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</si>
  <si>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</si>
  <si>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</si>
  <si>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</si>
  <si>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</si>
  <si>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</si>
  <si>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</si>
  <si>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</si>
  <si>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</si>
  <si>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</si>
  <si>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</si>
  <si>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</si>
  <si>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</si>
  <si>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</si>
  <si>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</si>
  <si>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</si>
  <si>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</si>
  <si>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</si>
  <si>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</si>
  <si>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                                                                                                                        (підпис)                                  (ім’я, прізвище)</t>
  </si>
  <si>
    <t>ВИХІД</t>
  </si>
  <si>
    <t xml:space="preserve">Капуста цвітна  </t>
  </si>
  <si>
    <t>Головки щільні, білі або злегка кремові, свіжі, чисті, без захворювань, цілі, з горбкуватою поверхнею, без пророслого внутрішнього листя, без пошкоджень шкідниками і механічних пошкоджень.</t>
  </si>
  <si>
    <t>Я</t>
  </si>
  <si>
    <t>Яйце куряче</t>
  </si>
  <si>
    <t>Свіжі, столові, шкаралупа чиста, міцна, цілісна.</t>
  </si>
  <si>
    <t xml:space="preserve">Подають на мілкій закусочній тарілці при температурі 60-65 ºС. </t>
  </si>
  <si>
    <t xml:space="preserve">ст. 107
«Питание детей в детском саду», 
Н.Г. Кожевникова 
Видання 1961 р.
</t>
  </si>
  <si>
    <t>ПУДИНГ ІЗ ЦВІТНОЇ КАПУСТИ</t>
  </si>
  <si>
    <t>МП Л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</si>
  <si>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</si>
  <si>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</si>
  <si>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t>Г</t>
  </si>
  <si>
    <t>Борошно пшеничне</t>
  </si>
  <si>
    <t>Колір білий або білий з кремовим відтінком; смак солодкуватий.</t>
  </si>
  <si>
    <t>1/8</t>
  </si>
  <si>
    <t>1/6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</si>
  <si>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</si>
  <si>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</si>
  <si>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Цвітну капусту очищують від листя, замочують в воді на  25 хв, потім промивають, варять у підсоленій воді за температури 100 °С протягом 15-20 хв. Після закінчення варіння цвітну капусту виймають, злегка віджимають, розрізають на шматки і розкладають на лист змащений маслом вершковим.
З борошна, молока та масла вершкового готують соус (борошно пасерують на маслі вершковому до світло-жовтого кольору і поступово розводять кип’яченим молоком). В готовий соус додають жовток і добре вимішують, злегка охолоджують, змішують зі збитими білками. Готовою сумішшю заливають капусту та запікають в духовій шафі за температури 200-220 °С до золотистого кольору (15-20 хв). Готову страву охолоджують до температури 70 °С та нарізають на порційні шматки у вигляді квадрата, трикутника або прямокутника.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</si>
  <si>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порційні шматки у вигляді квадрата, трикутника або прямокутника.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</si>
  <si>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скоринки – рум’яний (золотавий), на розрізі – світло-жовтий.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</si>
  <si>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в міру солоний, характерний для запеченої цвітної капусти.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</si>
  <si>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ніжна, пишна, соковита.</t>
    </r>
  </si>
  <si>
    <t>60 г ± 3 %</t>
  </si>
  <si>
    <t>80 г ± 3 %</t>
  </si>
  <si>
    <t>Маса відвіреної цвітної капусти: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</si>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</sst>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7" fillId="2" borderId="0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11" fillId="0" borderId="9" xfId="0" applyNumberFormat="1" applyFont="1" applyBorder="1" applyAlignment="1">
      <alignment horizontal="center" vertical="center" textRotation="90"/>
    </xf>
    <xf numFmtId="0" fontId="0" fillId="0" borderId="0" xfId="0" applyFont="1"/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" fontId="14" fillId="2" borderId="0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Alignment="1">
      <alignment horizontal="left" vertical="top" wrapText="1"/>
    </xf>
    <xf numFmtId="49" fontId="2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"/>
  <sheetViews>
    <sheetView tabSelected="1" view="pageLayout" topLeftCell="A13" zoomScale="70" zoomScaleNormal="100" zoomScalePageLayoutView="70" workbookViewId="0">
      <selection activeCell="H15" sqref="H15"/>
    </sheetView>
  </sheetViews>
  <sheetFormatPr defaultRowHeight="15" x14ac:dyDescent="0.25"/>
  <cols>
    <col min="1" max="1" width="4.42578125" customWidth="1"/>
    <col min="2" max="2" width="12.28515625" customWidth="1"/>
    <col min="3" max="3" width="5" customWidth="1"/>
    <col min="4" max="4" width="5.28515625" customWidth="1"/>
    <col min="5" max="5" width="5.5703125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8.85546875" customWidth="1"/>
    <col min="22" max="22" width="10.85546875" customWidth="1"/>
    <col min="23" max="23" width="10.7109375" customWidth="1"/>
  </cols>
  <sheetData>
    <row r="1" spans="1:29" x14ac:dyDescent="0.25">
      <c r="A1" s="2"/>
      <c r="B1" s="75" t="s">
        <v>38</v>
      </c>
      <c r="C1" s="75"/>
      <c r="D1" s="75"/>
      <c r="E1" s="75"/>
      <c r="F1" s="75"/>
      <c r="G1" s="75"/>
      <c r="H1" s="75"/>
      <c r="I1" s="2"/>
      <c r="J1" s="2"/>
      <c r="K1" s="2"/>
      <c r="L1" s="2"/>
      <c r="M1" s="2"/>
      <c r="N1" s="2"/>
      <c r="O1" s="2"/>
      <c r="P1" s="4"/>
      <c r="Q1" s="74" t="s">
        <v>17</v>
      </c>
      <c r="R1" s="74"/>
      <c r="S1" s="74"/>
      <c r="T1" s="74"/>
      <c r="U1" s="74"/>
    </row>
    <row r="2" spans="1:29" x14ac:dyDescent="0.25">
      <c r="A2" s="2"/>
      <c r="B2" s="75"/>
      <c r="C2" s="75"/>
      <c r="D2" s="75"/>
      <c r="E2" s="75"/>
      <c r="F2" s="75"/>
      <c r="G2" s="75"/>
      <c r="H2" s="75"/>
      <c r="I2" s="2"/>
      <c r="J2" s="2"/>
      <c r="K2" s="2"/>
      <c r="L2" s="2"/>
      <c r="M2" s="2"/>
      <c r="N2" s="2"/>
      <c r="O2" s="2"/>
      <c r="P2" s="4"/>
      <c r="Q2" s="74" t="s">
        <v>18</v>
      </c>
      <c r="R2" s="74"/>
      <c r="S2" s="74"/>
      <c r="T2" s="74"/>
      <c r="U2" s="74"/>
    </row>
    <row r="3" spans="1:29" x14ac:dyDescent="0.25">
      <c r="A3" s="2"/>
      <c r="B3" s="75"/>
      <c r="C3" s="75"/>
      <c r="D3" s="75"/>
      <c r="E3" s="75"/>
      <c r="F3" s="75"/>
      <c r="G3" s="75"/>
      <c r="H3" s="75"/>
      <c r="I3" s="2"/>
      <c r="J3" s="2"/>
      <c r="K3" s="2"/>
      <c r="L3" s="2"/>
      <c r="M3" s="2"/>
      <c r="N3" s="2"/>
      <c r="O3" s="2"/>
      <c r="P3" s="4"/>
      <c r="Q3" s="74" t="s">
        <v>19</v>
      </c>
      <c r="R3" s="74"/>
      <c r="S3" s="74"/>
      <c r="T3" s="74"/>
      <c r="U3" s="74"/>
    </row>
    <row r="4" spans="1:29" x14ac:dyDescent="0.25">
      <c r="A4" s="2"/>
      <c r="B4" s="75"/>
      <c r="C4" s="75"/>
      <c r="D4" s="75"/>
      <c r="E4" s="75"/>
      <c r="F4" s="75"/>
      <c r="G4" s="75"/>
      <c r="H4" s="75"/>
      <c r="I4" s="2"/>
      <c r="J4" s="2"/>
      <c r="K4" s="2"/>
      <c r="L4" s="2"/>
      <c r="M4" s="2"/>
      <c r="N4" s="2"/>
      <c r="O4" s="2"/>
      <c r="P4" s="4"/>
      <c r="Q4" s="74" t="s">
        <v>20</v>
      </c>
      <c r="R4" s="74"/>
      <c r="S4" s="74"/>
      <c r="T4" s="74"/>
      <c r="U4" s="74"/>
    </row>
    <row r="5" spans="1:29" x14ac:dyDescent="0.25">
      <c r="A5" s="2"/>
      <c r="B5" s="75"/>
      <c r="C5" s="75"/>
      <c r="D5" s="75"/>
      <c r="E5" s="75"/>
      <c r="F5" s="75"/>
      <c r="G5" s="75"/>
      <c r="H5" s="75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76" t="s">
        <v>16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29" s="32" customFormat="1" x14ac:dyDescent="0.25">
      <c r="A7" s="77" t="s">
        <v>39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78" t="s">
        <v>0</v>
      </c>
      <c r="B9" s="63" t="s">
        <v>14</v>
      </c>
      <c r="C9" s="63" t="s">
        <v>1</v>
      </c>
      <c r="D9" s="63"/>
      <c r="E9" s="63"/>
      <c r="F9" s="63"/>
      <c r="G9" s="63"/>
      <c r="H9" s="63"/>
      <c r="I9" s="63" t="s">
        <v>2</v>
      </c>
      <c r="J9" s="63"/>
      <c r="K9" s="63"/>
      <c r="L9" s="63"/>
      <c r="M9" s="63"/>
      <c r="N9" s="63"/>
      <c r="O9" s="63"/>
      <c r="P9" s="63"/>
      <c r="Q9" s="63"/>
      <c r="R9" s="82" t="s">
        <v>13</v>
      </c>
      <c r="S9" s="82"/>
      <c r="T9" s="82"/>
      <c r="U9" s="82" t="s">
        <v>3</v>
      </c>
      <c r="V9" s="60" t="s">
        <v>25</v>
      </c>
      <c r="W9" s="63" t="s">
        <v>26</v>
      </c>
      <c r="X9" s="63" t="s">
        <v>58</v>
      </c>
    </row>
    <row r="10" spans="1:29" ht="15.75" customHeight="1" x14ac:dyDescent="0.25">
      <c r="A10" s="79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82"/>
      <c r="S10" s="82"/>
      <c r="T10" s="82"/>
      <c r="U10" s="82"/>
      <c r="V10" s="61"/>
      <c r="W10" s="63"/>
      <c r="X10" s="63"/>
    </row>
    <row r="11" spans="1:29" ht="25.5" customHeight="1" x14ac:dyDescent="0.25">
      <c r="A11" s="79"/>
      <c r="B11" s="63"/>
      <c r="C11" s="81" t="s">
        <v>8</v>
      </c>
      <c r="D11" s="81"/>
      <c r="E11" s="81"/>
      <c r="F11" s="81" t="s">
        <v>9</v>
      </c>
      <c r="G11" s="81"/>
      <c r="H11" s="81"/>
      <c r="I11" s="81" t="s">
        <v>10</v>
      </c>
      <c r="J11" s="81"/>
      <c r="K11" s="81"/>
      <c r="L11" s="81" t="s">
        <v>11</v>
      </c>
      <c r="M11" s="81"/>
      <c r="N11" s="81"/>
      <c r="O11" s="81" t="s">
        <v>12</v>
      </c>
      <c r="P11" s="81"/>
      <c r="Q11" s="81"/>
      <c r="R11" s="82"/>
      <c r="S11" s="82"/>
      <c r="T11" s="82"/>
      <c r="U11" s="82"/>
      <c r="V11" s="61"/>
      <c r="W11" s="63"/>
      <c r="X11" s="63"/>
    </row>
    <row r="12" spans="1:29" x14ac:dyDescent="0.25">
      <c r="A12" s="79"/>
      <c r="B12" s="63"/>
      <c r="C12" s="83" t="s">
        <v>4</v>
      </c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5"/>
      <c r="U12" s="82"/>
      <c r="V12" s="62"/>
      <c r="W12" s="63"/>
      <c r="X12" s="63"/>
    </row>
    <row r="13" spans="1:29" ht="30.75" customHeight="1" x14ac:dyDescent="0.25">
      <c r="A13" s="80"/>
      <c r="B13" s="63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82"/>
      <c r="V13" s="14" t="s">
        <v>15</v>
      </c>
      <c r="W13" s="14" t="s">
        <v>15</v>
      </c>
      <c r="X13" s="59" t="s">
        <v>15</v>
      </c>
      <c r="Z13" s="86" t="s">
        <v>59</v>
      </c>
      <c r="AA13" s="86" t="s">
        <v>60</v>
      </c>
      <c r="AB13" s="86" t="s">
        <v>61</v>
      </c>
      <c r="AC13" s="86" t="s">
        <v>62</v>
      </c>
    </row>
    <row r="14" spans="1:29" s="43" customFormat="1" ht="69" customHeight="1" x14ac:dyDescent="0.25">
      <c r="A14" s="42"/>
      <c r="B14" s="44" t="s">
        <v>32</v>
      </c>
      <c r="C14" s="16">
        <f>(100*F14)/(100-V14)</f>
        <v>94.230769230769226</v>
      </c>
      <c r="D14" s="17">
        <f t="shared" ref="D14" si="0">(100*G14)/(100-V14)</f>
        <v>94.230769230769226</v>
      </c>
      <c r="E14" s="21">
        <f t="shared" ref="E14" si="1">(100*H14)/(100-V14)</f>
        <v>125.64102564102564</v>
      </c>
      <c r="F14" s="56">
        <v>49</v>
      </c>
      <c r="G14" s="56">
        <v>49</v>
      </c>
      <c r="H14" s="17">
        <f t="shared" ref="H14" si="2">G14/0.75</f>
        <v>65.333333333333329</v>
      </c>
      <c r="I14" s="90">
        <f>Z14/100*F14</f>
        <v>1.2250000000000001</v>
      </c>
      <c r="J14" s="90">
        <f>Z14/100*G14</f>
        <v>1.2250000000000001</v>
      </c>
      <c r="K14" s="90">
        <f>Z14/100*H14</f>
        <v>1.6333333333333333</v>
      </c>
      <c r="L14" s="90">
        <f>AA14/100*F14</f>
        <v>0.14699999999999999</v>
      </c>
      <c r="M14" s="90">
        <f>AA14/100*G14</f>
        <v>0.14699999999999999</v>
      </c>
      <c r="N14" s="90">
        <f>AA14/100*H14</f>
        <v>0.19599999999999998</v>
      </c>
      <c r="O14" s="90">
        <f>AB14/100*F14</f>
        <v>2.6460000000000004</v>
      </c>
      <c r="P14" s="90">
        <f>AB14/100*G14</f>
        <v>2.6460000000000004</v>
      </c>
      <c r="Q14" s="90">
        <f>AB14/100*H14</f>
        <v>3.528</v>
      </c>
      <c r="R14" s="89">
        <f>AC14/100*F14</f>
        <v>14.7</v>
      </c>
      <c r="S14" s="89">
        <f>AC14/100*G14</f>
        <v>14.7</v>
      </c>
      <c r="T14" s="89">
        <f>AC14/100*H14</f>
        <v>19.599999999999998</v>
      </c>
      <c r="U14" s="48" t="s">
        <v>33</v>
      </c>
      <c r="V14" s="45">
        <v>48</v>
      </c>
      <c r="W14" s="47">
        <v>10</v>
      </c>
      <c r="X14" s="87"/>
      <c r="Y14"/>
      <c r="Z14" s="88">
        <v>2.5</v>
      </c>
      <c r="AA14" s="88">
        <v>0.3</v>
      </c>
      <c r="AB14" s="88">
        <v>5.4</v>
      </c>
      <c r="AC14" s="89">
        <v>30</v>
      </c>
    </row>
    <row r="15" spans="1:29" s="43" customFormat="1" ht="29.25" customHeight="1" x14ac:dyDescent="0.25">
      <c r="A15" s="42"/>
      <c r="B15" s="71" t="s">
        <v>57</v>
      </c>
      <c r="C15" s="72"/>
      <c r="D15" s="72"/>
      <c r="E15" s="73"/>
      <c r="F15" s="58">
        <f>F14*(100-W14)/100</f>
        <v>44.1</v>
      </c>
      <c r="G15" s="58">
        <f>G14*(100-W14)/100</f>
        <v>44.1</v>
      </c>
      <c r="H15" s="58">
        <f>H14*(100-W14)/100</f>
        <v>58.8</v>
      </c>
      <c r="I15" s="46"/>
      <c r="J15" s="46"/>
      <c r="K15" s="46"/>
      <c r="L15" s="46"/>
      <c r="M15" s="46"/>
      <c r="N15" s="46"/>
      <c r="O15" s="46"/>
      <c r="P15" s="46"/>
      <c r="Q15" s="46"/>
      <c r="R15" s="47"/>
      <c r="S15" s="47"/>
      <c r="T15" s="47"/>
      <c r="U15" s="48"/>
      <c r="V15" s="45"/>
      <c r="W15" s="47"/>
      <c r="X15" s="87"/>
      <c r="Z15" s="88"/>
      <c r="AA15" s="88"/>
      <c r="AB15" s="88"/>
      <c r="AC15" s="89"/>
    </row>
    <row r="16" spans="1:29" ht="46.5" customHeight="1" x14ac:dyDescent="0.25">
      <c r="A16" s="27" t="s">
        <v>40</v>
      </c>
      <c r="B16" s="15" t="s">
        <v>41</v>
      </c>
      <c r="C16" s="16">
        <f t="shared" ref="C16" si="3">(100*F16)/(100-V16)</f>
        <v>20</v>
      </c>
      <c r="D16" s="17">
        <f t="shared" ref="D16" si="4">(100*G16)/(100-V16)</f>
        <v>20</v>
      </c>
      <c r="E16" s="17">
        <f t="shared" ref="E16" si="5">(100*H16)/(100-V16)</f>
        <v>26.666666666666671</v>
      </c>
      <c r="F16" s="21">
        <v>20</v>
      </c>
      <c r="G16" s="21">
        <v>20</v>
      </c>
      <c r="H16" s="17">
        <f t="shared" ref="H16" si="6">G16/0.75</f>
        <v>26.666666666666668</v>
      </c>
      <c r="I16" s="90">
        <f>Z16/100*F16</f>
        <v>0.56399999999999995</v>
      </c>
      <c r="J16" s="90">
        <f>Z16/100*G16</f>
        <v>0.56399999999999995</v>
      </c>
      <c r="K16" s="90">
        <f>Z16/100*H16</f>
        <v>0.752</v>
      </c>
      <c r="L16" s="90">
        <f>AA16/100*F16</f>
        <v>0.5</v>
      </c>
      <c r="M16" s="90">
        <f>AA16/100*G16</f>
        <v>0.5</v>
      </c>
      <c r="N16" s="90">
        <f>AA16/100*H16</f>
        <v>0.66666666666666674</v>
      </c>
      <c r="O16" s="90">
        <f>AB16/100*F16</f>
        <v>0.94600000000000006</v>
      </c>
      <c r="P16" s="90">
        <f>AB16/100*G16</f>
        <v>0.94600000000000006</v>
      </c>
      <c r="Q16" s="90">
        <f>AB16/100*H16</f>
        <v>1.2613333333333334</v>
      </c>
      <c r="R16" s="89">
        <f>AC16/100*F16</f>
        <v>10.4</v>
      </c>
      <c r="S16" s="89">
        <f>AC16/100*G16</f>
        <v>10.4</v>
      </c>
      <c r="T16" s="89">
        <f>AC16/100*H16</f>
        <v>13.866666666666667</v>
      </c>
      <c r="U16" s="49" t="s">
        <v>42</v>
      </c>
      <c r="V16" s="18">
        <v>0</v>
      </c>
      <c r="W16" s="54">
        <v>0</v>
      </c>
      <c r="X16" s="87"/>
      <c r="Z16" s="88">
        <v>2.82</v>
      </c>
      <c r="AA16" s="88">
        <v>2.5</v>
      </c>
      <c r="AB16" s="88">
        <v>4.7300000000000004</v>
      </c>
      <c r="AC16" s="89">
        <v>52</v>
      </c>
    </row>
    <row r="17" spans="1:29" s="43" customFormat="1" ht="32.25" customHeight="1" x14ac:dyDescent="0.25">
      <c r="A17" s="50" t="s">
        <v>43</v>
      </c>
      <c r="B17" s="20" t="s">
        <v>44</v>
      </c>
      <c r="C17" s="16">
        <f t="shared" ref="C17" si="7">(100*F17)/(100-V17)</f>
        <v>2</v>
      </c>
      <c r="D17" s="17">
        <f t="shared" ref="D17" si="8">(100*G17)/(100-V17)</f>
        <v>2</v>
      </c>
      <c r="E17" s="17">
        <f t="shared" ref="E17" si="9">(100*H17)/(100-V17)</f>
        <v>2.6666666666666661</v>
      </c>
      <c r="F17" s="21">
        <v>2</v>
      </c>
      <c r="G17" s="21">
        <v>2</v>
      </c>
      <c r="H17" s="17">
        <f t="shared" ref="H17:H20" si="10">G17/0.75</f>
        <v>2.6666666666666665</v>
      </c>
      <c r="I17" s="90">
        <f>Z17/100*F17</f>
        <v>0.20600000000000002</v>
      </c>
      <c r="J17" s="90">
        <f>Z17/100*G17</f>
        <v>0.20600000000000002</v>
      </c>
      <c r="K17" s="90">
        <f>Z17/100*H17</f>
        <v>0.27466666666666667</v>
      </c>
      <c r="L17" s="90">
        <f>AA17/100*F17</f>
        <v>2.2000000000000002E-2</v>
      </c>
      <c r="M17" s="90">
        <f>AA17/100*G17</f>
        <v>2.2000000000000002E-2</v>
      </c>
      <c r="N17" s="90">
        <f>AA17/100*H17</f>
        <v>2.9333333333333336E-2</v>
      </c>
      <c r="O17" s="90">
        <f>AB17/100*F17</f>
        <v>1.38</v>
      </c>
      <c r="P17" s="90">
        <f>AB17/100*G17</f>
        <v>1.38</v>
      </c>
      <c r="Q17" s="90">
        <f>AB17/100*H17</f>
        <v>1.8399999999999999</v>
      </c>
      <c r="R17" s="89">
        <f>AC17/100*F17</f>
        <v>6.68</v>
      </c>
      <c r="S17" s="89">
        <f>AC17/100*G17</f>
        <v>6.68</v>
      </c>
      <c r="T17" s="89">
        <f>AC17/100*H17</f>
        <v>8.9066666666666663</v>
      </c>
      <c r="U17" s="53" t="s">
        <v>45</v>
      </c>
      <c r="V17" s="24">
        <v>0</v>
      </c>
      <c r="W17" s="24">
        <v>0</v>
      </c>
      <c r="X17" s="87"/>
      <c r="Z17" s="88">
        <v>10.3</v>
      </c>
      <c r="AA17" s="88">
        <v>1.1000000000000001</v>
      </c>
      <c r="AB17" s="88">
        <v>69</v>
      </c>
      <c r="AC17" s="89">
        <v>334</v>
      </c>
    </row>
    <row r="18" spans="1:29" ht="32.25" customHeight="1" x14ac:dyDescent="0.25">
      <c r="A18" s="27" t="s">
        <v>34</v>
      </c>
      <c r="B18" s="15" t="s">
        <v>35</v>
      </c>
      <c r="C18" s="51" t="s">
        <v>46</v>
      </c>
      <c r="D18" s="52" t="s">
        <v>46</v>
      </c>
      <c r="E18" s="52" t="s">
        <v>47</v>
      </c>
      <c r="F18" s="21">
        <v>5</v>
      </c>
      <c r="G18" s="21">
        <v>5</v>
      </c>
      <c r="H18" s="17">
        <f t="shared" si="10"/>
        <v>6.666666666666667</v>
      </c>
      <c r="I18" s="90">
        <f>Z18/100*F18</f>
        <v>0.63500000000000001</v>
      </c>
      <c r="J18" s="90">
        <f>Z18/100*G18</f>
        <v>0.63500000000000001</v>
      </c>
      <c r="K18" s="90">
        <f>Z18/100*H18</f>
        <v>0.84666666666666668</v>
      </c>
      <c r="L18" s="90">
        <f>AA18/100*F18</f>
        <v>0.57500000000000007</v>
      </c>
      <c r="M18" s="90">
        <f>AA18/100*G18</f>
        <v>0.57500000000000007</v>
      </c>
      <c r="N18" s="90">
        <f>AA18/100*H18</f>
        <v>0.76666666666666672</v>
      </c>
      <c r="O18" s="90">
        <f>AB18/100*F18</f>
        <v>3.4999999999999996E-2</v>
      </c>
      <c r="P18" s="90">
        <f>AB18/100*G18</f>
        <v>3.4999999999999996E-2</v>
      </c>
      <c r="Q18" s="90">
        <f>AB18/100*H18</f>
        <v>4.6666666666666662E-2</v>
      </c>
      <c r="R18" s="89">
        <f>AC18/100*F18</f>
        <v>7.8500000000000005</v>
      </c>
      <c r="S18" s="89">
        <f>AC18/100*G18</f>
        <v>7.8500000000000005</v>
      </c>
      <c r="T18" s="89">
        <f>AC18/100*H18</f>
        <v>10.466666666666667</v>
      </c>
      <c r="U18" s="34" t="s">
        <v>36</v>
      </c>
      <c r="V18" s="24">
        <v>0</v>
      </c>
      <c r="W18" s="24">
        <v>0</v>
      </c>
      <c r="X18" s="87"/>
      <c r="Z18" s="88">
        <v>12.7</v>
      </c>
      <c r="AA18" s="88">
        <v>11.5</v>
      </c>
      <c r="AB18" s="88">
        <v>0.7</v>
      </c>
      <c r="AC18" s="89">
        <v>157</v>
      </c>
    </row>
    <row r="19" spans="1:29" ht="54.75" customHeight="1" x14ac:dyDescent="0.25">
      <c r="A19" s="27" t="s">
        <v>40</v>
      </c>
      <c r="B19" s="15" t="s">
        <v>48</v>
      </c>
      <c r="C19" s="16">
        <f t="shared" ref="C19" si="11">(100*F19)/(100-V19)</f>
        <v>1.9</v>
      </c>
      <c r="D19" s="17">
        <f t="shared" ref="D19" si="12">(100*G19)/(100-V19)</f>
        <v>1.9</v>
      </c>
      <c r="E19" s="17">
        <f t="shared" ref="E19" si="13">(100*H19)/(100-V19)</f>
        <v>2.5333333333333332</v>
      </c>
      <c r="F19" s="21">
        <v>1.9</v>
      </c>
      <c r="G19" s="21">
        <v>1.9</v>
      </c>
      <c r="H19" s="17">
        <f t="shared" si="10"/>
        <v>2.5333333333333332</v>
      </c>
      <c r="I19" s="90">
        <f>Z19/100*F19</f>
        <v>1.52E-2</v>
      </c>
      <c r="J19" s="90">
        <f>Z19/100*G19</f>
        <v>1.52E-2</v>
      </c>
      <c r="K19" s="90">
        <f>Z19/100*H19</f>
        <v>2.0266666666666665E-2</v>
      </c>
      <c r="L19" s="90">
        <f>AA19/100*F19</f>
        <v>1.3774999999999999</v>
      </c>
      <c r="M19" s="90">
        <f>AA19/100*G19</f>
        <v>1.3774999999999999</v>
      </c>
      <c r="N19" s="90">
        <f>AA19/100*H19</f>
        <v>1.8366666666666664</v>
      </c>
      <c r="O19" s="90">
        <f>AB19/100*F19</f>
        <v>2.47E-2</v>
      </c>
      <c r="P19" s="90">
        <f>AB19/100*G19</f>
        <v>2.47E-2</v>
      </c>
      <c r="Q19" s="90">
        <f>AB19/100*H19</f>
        <v>3.2933333333333335E-2</v>
      </c>
      <c r="R19" s="89">
        <f>AC19/100*F19</f>
        <v>12.558999999999999</v>
      </c>
      <c r="S19" s="89">
        <f>AC19/100*G19</f>
        <v>12.558999999999999</v>
      </c>
      <c r="T19" s="89">
        <f>AC19/100*H19</f>
        <v>16.745333333333335</v>
      </c>
      <c r="U19" s="34" t="s">
        <v>49</v>
      </c>
      <c r="V19" s="24">
        <v>0</v>
      </c>
      <c r="W19" s="24">
        <v>0</v>
      </c>
      <c r="X19" s="87"/>
      <c r="Z19" s="88">
        <v>0.8</v>
      </c>
      <c r="AA19" s="88">
        <v>72.5</v>
      </c>
      <c r="AB19" s="88">
        <v>1.3</v>
      </c>
      <c r="AC19" s="89">
        <v>661</v>
      </c>
    </row>
    <row r="20" spans="1:29" ht="51.75" customHeight="1" x14ac:dyDescent="0.25">
      <c r="A20" s="26"/>
      <c r="B20" s="23" t="s">
        <v>28</v>
      </c>
      <c r="C20" s="30">
        <f t="shared" ref="C20" si="14">(100*F20)/(100-V20)</f>
        <v>0.18</v>
      </c>
      <c r="D20" s="19">
        <f t="shared" ref="D20" si="15">(100*G20)/(100-V20)</f>
        <v>0.18</v>
      </c>
      <c r="E20" s="19">
        <f t="shared" ref="E20" si="16">(100*H20)/(100-V20)</f>
        <v>0.24</v>
      </c>
      <c r="F20" s="22">
        <v>0.18</v>
      </c>
      <c r="G20" s="19">
        <v>0.18</v>
      </c>
      <c r="H20" s="19">
        <f t="shared" si="10"/>
        <v>0.24</v>
      </c>
      <c r="I20" s="90">
        <f>Z20/100*F20</f>
        <v>0</v>
      </c>
      <c r="J20" s="90">
        <f>Z20/100*G20</f>
        <v>0</v>
      </c>
      <c r="K20" s="90">
        <f>Z20/100*H20</f>
        <v>0</v>
      </c>
      <c r="L20" s="90">
        <f>AA20/100*F20</f>
        <v>0</v>
      </c>
      <c r="M20" s="90">
        <f>AA20/100*G20</f>
        <v>0</v>
      </c>
      <c r="N20" s="90">
        <f>AA20/100*H20</f>
        <v>0</v>
      </c>
      <c r="O20" s="90">
        <f>AB20/100*F20</f>
        <v>0</v>
      </c>
      <c r="P20" s="90">
        <f>AB20/100*G20</f>
        <v>0</v>
      </c>
      <c r="Q20" s="90">
        <f>AB20/100*H20</f>
        <v>0</v>
      </c>
      <c r="R20" s="89">
        <f>AC20/100*F20</f>
        <v>0</v>
      </c>
      <c r="S20" s="89">
        <f>AC20/100*G20</f>
        <v>0</v>
      </c>
      <c r="T20" s="89">
        <f>AC20/100*H20</f>
        <v>0</v>
      </c>
      <c r="U20" s="35" t="s">
        <v>29</v>
      </c>
      <c r="V20" s="24">
        <v>0</v>
      </c>
      <c r="W20" s="24">
        <v>0</v>
      </c>
      <c r="X20" s="87"/>
      <c r="Z20" s="88">
        <v>0</v>
      </c>
      <c r="AA20" s="88">
        <v>0</v>
      </c>
      <c r="AB20" s="88">
        <v>0</v>
      </c>
      <c r="AC20" s="89">
        <v>0</v>
      </c>
    </row>
    <row r="21" spans="1:29" ht="15.75" customHeight="1" x14ac:dyDescent="0.25">
      <c r="A21" s="26"/>
      <c r="B21" s="68" t="s">
        <v>31</v>
      </c>
      <c r="C21" s="69"/>
      <c r="D21" s="69"/>
      <c r="E21" s="70"/>
      <c r="F21" s="25">
        <f>SUM(F15:F20)*(100-W21)/100</f>
        <v>60.007600000000004</v>
      </c>
      <c r="G21" s="25">
        <f>SUM(G15:G20)*(100-W21)/100</f>
        <v>60.007600000000004</v>
      </c>
      <c r="H21" s="25">
        <f>SUM(H15:H20)*(100-W21)/100</f>
        <v>80.010133333333329</v>
      </c>
      <c r="I21" s="31">
        <f>SUM(I14:I20)</f>
        <v>2.6452</v>
      </c>
      <c r="J21" s="31">
        <f t="shared" ref="J21:T21" si="17">SUM(J14:J20)</f>
        <v>2.6452</v>
      </c>
      <c r="K21" s="31">
        <f t="shared" si="17"/>
        <v>3.5269333333333335</v>
      </c>
      <c r="L21" s="31">
        <f t="shared" si="17"/>
        <v>2.6215000000000002</v>
      </c>
      <c r="M21" s="31">
        <f t="shared" si="17"/>
        <v>2.6215000000000002</v>
      </c>
      <c r="N21" s="31">
        <f t="shared" si="17"/>
        <v>3.495333333333333</v>
      </c>
      <c r="O21" s="31">
        <f t="shared" si="17"/>
        <v>5.0317000000000007</v>
      </c>
      <c r="P21" s="31">
        <f t="shared" si="17"/>
        <v>5.0317000000000007</v>
      </c>
      <c r="Q21" s="31">
        <f t="shared" si="17"/>
        <v>6.7089333333333334</v>
      </c>
      <c r="R21" s="25">
        <f t="shared" si="17"/>
        <v>52.189</v>
      </c>
      <c r="S21" s="25">
        <f t="shared" si="17"/>
        <v>52.189</v>
      </c>
      <c r="T21" s="25">
        <f t="shared" si="17"/>
        <v>69.585333333333338</v>
      </c>
      <c r="U21" s="3"/>
      <c r="V21" s="24"/>
      <c r="W21" s="55">
        <v>18</v>
      </c>
      <c r="X21" s="87"/>
      <c r="Z21" s="88"/>
      <c r="AA21" s="88"/>
      <c r="AB21" s="88"/>
      <c r="AC21" s="89"/>
    </row>
    <row r="22" spans="1:29" x14ac:dyDescent="0.25">
      <c r="A22" s="36"/>
      <c r="B22" s="8"/>
      <c r="C22" s="8"/>
      <c r="D22" s="8"/>
      <c r="E22" s="8"/>
      <c r="F22" s="37"/>
      <c r="G22" s="57"/>
      <c r="H22" s="37"/>
      <c r="I22" s="38"/>
      <c r="J22" s="38"/>
      <c r="K22" s="38"/>
      <c r="L22" s="38"/>
      <c r="M22" s="38"/>
      <c r="N22" s="38"/>
      <c r="O22" s="38"/>
      <c r="P22" s="38"/>
      <c r="Q22" s="38"/>
      <c r="R22" s="57"/>
      <c r="S22" s="57"/>
      <c r="T22" s="57"/>
      <c r="U22" s="9"/>
      <c r="V22" s="39"/>
      <c r="W22" s="40"/>
    </row>
    <row r="23" spans="1:29" x14ac:dyDescent="0.25">
      <c r="A23" s="7"/>
      <c r="B23" s="8"/>
      <c r="C23" s="10"/>
      <c r="D23" s="10"/>
      <c r="E23" s="10"/>
      <c r="F23" s="33"/>
      <c r="G23" s="12"/>
      <c r="H23" s="12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9"/>
    </row>
    <row r="24" spans="1:29" x14ac:dyDescent="0.25">
      <c r="A24" s="7"/>
      <c r="B24" s="64" t="s">
        <v>21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1:29" ht="93" customHeight="1" x14ac:dyDescent="0.25">
      <c r="A25" s="7"/>
      <c r="B25" s="67" t="s">
        <v>50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</row>
    <row r="26" spans="1:29" ht="15.75" customHeight="1" x14ac:dyDescent="0.25">
      <c r="A26" s="7"/>
      <c r="B26" s="29" t="s">
        <v>37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</row>
    <row r="27" spans="1:29" ht="16.5" customHeight="1" x14ac:dyDescent="0.25">
      <c r="A27" s="7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9" x14ac:dyDescent="0.25">
      <c r="A28" s="1"/>
      <c r="B28" s="64" t="s">
        <v>22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</row>
    <row r="29" spans="1:29" x14ac:dyDescent="0.25">
      <c r="A29" s="1"/>
      <c r="B29" s="5" t="s">
        <v>51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ht="16.5" customHeight="1" x14ac:dyDescent="0.25">
      <c r="A30" s="1"/>
      <c r="B30" s="5" t="s">
        <v>52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25">
      <c r="A31" s="1"/>
      <c r="B31" s="5" t="s">
        <v>53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25">
      <c r="A32" s="1"/>
      <c r="B32" s="5" t="s">
        <v>54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64" t="s">
        <v>23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</row>
    <row r="35" spans="1:21" x14ac:dyDescent="0.25">
      <c r="A35" s="1"/>
      <c r="B35" s="5" t="s">
        <v>27</v>
      </c>
      <c r="C35" s="5"/>
      <c r="D35" s="5" t="s">
        <v>55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25">
      <c r="A36" s="1"/>
      <c r="B36" s="5"/>
      <c r="C36" s="5"/>
      <c r="D36" s="66" t="s">
        <v>56</v>
      </c>
      <c r="E36" s="66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25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25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ht="15.75" customHeight="1" x14ac:dyDescent="0.25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25">
      <c r="A40" s="1"/>
      <c r="B40" s="65" t="s">
        <v>24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</row>
    <row r="41" spans="1:21" x14ac:dyDescent="0.25">
      <c r="A41" s="1"/>
      <c r="B41" s="5" t="s">
        <v>30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25">
      <c r="A43" s="1"/>
    </row>
    <row r="44" spans="1:21" ht="15" customHeight="1" x14ac:dyDescent="0.25">
      <c r="A44" s="1"/>
    </row>
    <row r="45" spans="1:21" x14ac:dyDescent="0.25">
      <c r="A45" s="1"/>
    </row>
    <row r="46" spans="1:21" ht="15" customHeight="1" x14ac:dyDescent="0.25">
      <c r="A46" s="1"/>
    </row>
    <row r="54" ht="30" customHeight="1" x14ac:dyDescent="0.25"/>
  </sheetData>
  <mergeCells count="30">
    <mergeCell ref="X9:X12"/>
    <mergeCell ref="A6:U6"/>
    <mergeCell ref="A7:U7"/>
    <mergeCell ref="A9:A13"/>
    <mergeCell ref="I11:K11"/>
    <mergeCell ref="L11:N11"/>
    <mergeCell ref="O11:Q11"/>
    <mergeCell ref="C9:H10"/>
    <mergeCell ref="I9:Q10"/>
    <mergeCell ref="R9:T11"/>
    <mergeCell ref="U9:U13"/>
    <mergeCell ref="C12:T12"/>
    <mergeCell ref="C11:E11"/>
    <mergeCell ref="F11:H11"/>
    <mergeCell ref="Q1:U1"/>
    <mergeCell ref="Q2:U2"/>
    <mergeCell ref="Q3:U3"/>
    <mergeCell ref="Q4:U4"/>
    <mergeCell ref="B1:H5"/>
    <mergeCell ref="V9:V12"/>
    <mergeCell ref="W9:W12"/>
    <mergeCell ref="B34:U34"/>
    <mergeCell ref="B40:U40"/>
    <mergeCell ref="B9:B13"/>
    <mergeCell ref="B28:U28"/>
    <mergeCell ref="D36:E36"/>
    <mergeCell ref="B24:U24"/>
    <mergeCell ref="B25:U25"/>
    <mergeCell ref="B21:E21"/>
    <mergeCell ref="B15:E15"/>
  </mergeCells>
  <pageMargins left="0.25" right="0.25" top="0.75" bottom="0.75" header="0.3" footer="0.3"/>
  <pageSetup paperSize="9" orientation="landscape" r:id="rId1"/>
  <ignoredErrors>
    <ignoredError sqref="H1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2022-10-30T20:11:15Z</dcterms:modified>
</cp:coreProperties>
</file>